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84701 повторно  ЗК ЭФ (ЕАО мсп) рем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N9" i="1" l="1"/>
  <c r="Q9" i="1"/>
  <c r="G12" i="1"/>
  <c r="G11" i="1"/>
  <c r="G10" i="1"/>
  <c r="Q10" i="1" l="1"/>
  <c r="Q11" i="1" l="1"/>
  <c r="Q12" i="1"/>
  <c r="J9" i="1"/>
  <c r="P9" i="1" l="1"/>
  <c r="M9" i="1"/>
  <c r="I9" i="1"/>
  <c r="G9" i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<sst xmlns="http://schemas.openxmlformats.org/spreadsheetml/2006/main" count="32" uniqueCount="25">
  <si>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</si>
  <si>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</si>
  <si>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</si>
  <si>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</si>
  <si>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</si>
  <si>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</si>
  <si>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</si>
  <si>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</si>
  <si>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</si>
  <si>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</si>
  <si>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</si>
  <si>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</si>
  <si>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</si>
  <si>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</si>
  <si>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</si>
  <si>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</si>
  <si>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</si>
  <si>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</si>
  <si>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</si>
  <si>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</si>
  <si>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</si>
  <si>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</si>
  <si>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</si>
  <si>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</si>
  <si>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фундаментов распределительных устройств, филиала "ЭС ЕАО"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</si>
</sst>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164" fontId="15" fillId="0" borderId="27" xfId="1" applyFont="1" applyBorder="1" applyAlignment="1">
      <alignment horizontal="right" vertical="top" wrapText="1"/>
    </xf>
    <xf numFmtId="0" fontId="5" fillId="4" borderId="29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4" fontId="17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18" fillId="0" borderId="0" xfId="1" applyFont="1" applyAlignment="1">
      <alignment horizontal="right" vertical="top" wrapText="1"/>
    </xf>
    <xf numFmtId="3" fontId="17" fillId="2" borderId="7" xfId="0" applyNumberFormat="1" applyFont="1" applyFill="1" applyBorder="1" applyAlignment="1" applyProtection="1">
      <alignment horizontal="center" vertical="top" wrapText="1"/>
      <protection locked="0"/>
    </xf>
    <xf numFmtId="4" fontId="17" fillId="5" borderId="8" xfId="0" applyNumberFormat="1" applyFont="1" applyFill="1" applyBorder="1" applyAlignment="1" applyProtection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0" fillId="5" borderId="6" xfId="0" applyFont="1" applyFill="1" applyBorder="1" applyAlignment="1">
      <alignment horizontal="center"/>
    </xf>
    <xf numFmtId="0" fontId="18" fillId="0" borderId="25" xfId="0" applyFont="1" applyBorder="1" applyAlignment="1">
      <alignment horizontal="center" wrapText="1"/>
    </xf>
    <xf numFmtId="49" fontId="17" fillId="2" borderId="7" xfId="0" applyNumberFormat="1" applyFont="1" applyFill="1" applyBorder="1" applyAlignment="1" applyProtection="1">
      <alignment horizontal="left" vertical="top" wrapText="1"/>
      <protection locked="0"/>
    </xf>
    <xf numFmtId="3" fontId="19" fillId="5" borderId="7" xfId="0" applyNumberFormat="1" applyFont="1" applyFill="1" applyBorder="1" applyAlignment="1">
      <alignment horizontal="center" vertical="top" wrapText="1"/>
    </xf>
    <xf numFmtId="4" fontId="19" fillId="5" borderId="7" xfId="0" applyNumberFormat="1" applyFont="1" applyFill="1" applyBorder="1" applyAlignment="1">
      <alignment horizontal="center" vertical="top" wrapText="1"/>
    </xf>
    <xf numFmtId="4" fontId="19" fillId="5" borderId="8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22" xfId="0" applyFont="1" applyFill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0" fontId="6" fillId="2" borderId="0" xfId="0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17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8" t="s">
        <v>10</v>
      </c>
      <c r="C3" s="49"/>
      <c r="D3" s="49"/>
      <c r="E3" s="50"/>
      <c r="F3" s="19">
        <f>G10</f>
        <v>2023444.42</v>
      </c>
      <c r="G3" s="20" t="s">
        <v>2</v>
      </c>
      <c r="H3" s="1"/>
      <c r="I3" s="39" t="s">
        <v>22</v>
      </c>
      <c r="J3" s="40"/>
      <c r="K3" s="40"/>
      <c r="L3" s="40"/>
      <c r="M3" s="40"/>
      <c r="N3" s="40"/>
      <c r="O3" s="40"/>
      <c r="P3" s="40"/>
      <c r="Q3" s="4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4"/>
      <c r="C4" s="54"/>
      <c r="D4" s="54"/>
      <c r="E4" s="54"/>
      <c r="F4" s="54"/>
      <c r="G4" s="54"/>
      <c r="H4" s="1"/>
      <c r="I4" s="62" t="s">
        <v>18</v>
      </c>
      <c r="J4" s="62"/>
      <c r="K4" s="62"/>
      <c r="L4" s="6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8" t="s">
        <v>19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5" t="s">
        <v>11</v>
      </c>
      <c r="C7" s="56"/>
      <c r="D7" s="57"/>
      <c r="E7" s="57"/>
      <c r="F7" s="58"/>
      <c r="G7" s="59"/>
      <c r="H7" s="5"/>
      <c r="I7" s="39" t="s">
        <v>21</v>
      </c>
      <c r="J7" s="40"/>
      <c r="K7" s="40"/>
      <c r="L7" s="40"/>
      <c r="M7" s="40"/>
      <c r="N7" s="40"/>
      <c r="O7" s="40"/>
      <c r="P7" s="40"/>
      <c r="Q7" s="4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5" customFormat="1" ht="75.75" thickBot="1" x14ac:dyDescent="0.3">
      <c r="A9" s="21"/>
      <c r="B9" s="22">
        <v>1</v>
      </c>
      <c r="C9" s="23" t="s">
        <v>24</v>
      </c>
      <c r="D9" s="24" t="s">
        <v>12</v>
      </c>
      <c r="E9" s="25">
        <v>2023444.42</v>
      </c>
      <c r="F9" s="26">
        <v>1</v>
      </c>
      <c r="G9" s="27">
        <f>E9*F9</f>
        <v>2023444.42</v>
      </c>
      <c r="H9" s="28"/>
      <c r="I9" s="29">
        <f>B9</f>
        <v>1</v>
      </c>
      <c r="J9" s="30" t="str">
        <f>C9</f>
        <v>Капитальный ремонт фундаментов распределительных устройств, филиала "ЭС ЕАО"</v>
      </c>
      <c r="K9" s="31"/>
      <c r="L9" s="31"/>
      <c r="M9" s="32" t="str">
        <f>D9</f>
        <v>шт.</v>
      </c>
      <c r="N9" s="33">
        <f>E9</f>
        <v>2023444.42</v>
      </c>
      <c r="O9" s="24"/>
      <c r="P9" s="32">
        <f>F9</f>
        <v>1</v>
      </c>
      <c r="Q9" s="34">
        <f>O9*P9</f>
        <v>0</v>
      </c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7" ht="21" customHeight="1" thickBot="1" x14ac:dyDescent="0.3">
      <c r="A10" s="6"/>
      <c r="B10" s="42" t="s">
        <v>5</v>
      </c>
      <c r="C10" s="43"/>
      <c r="D10" s="43"/>
      <c r="E10" s="43"/>
      <c r="F10" s="44"/>
      <c r="G10" s="11">
        <f>SUM(G9:G9)</f>
        <v>2023444.42</v>
      </c>
      <c r="H10" s="1"/>
      <c r="I10" s="42" t="s">
        <v>5</v>
      </c>
      <c r="J10" s="43"/>
      <c r="K10" s="43"/>
      <c r="L10" s="43"/>
      <c r="M10" s="43"/>
      <c r="N10" s="43"/>
      <c r="O10" s="43"/>
      <c r="P10" s="44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60" t="s">
        <v>15</v>
      </c>
      <c r="C11" s="61"/>
      <c r="D11" s="61"/>
      <c r="E11" s="61"/>
      <c r="F11" s="14">
        <v>0.2</v>
      </c>
      <c r="G11" s="12">
        <f>G10*F11</f>
        <v>404688.88400000002</v>
      </c>
      <c r="H11" s="1"/>
      <c r="I11" s="60" t="s">
        <v>15</v>
      </c>
      <c r="J11" s="61"/>
      <c r="K11" s="61"/>
      <c r="L11" s="61"/>
      <c r="M11" s="61"/>
      <c r="N11" s="61"/>
      <c r="O11" s="61"/>
      <c r="P11" s="14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51" t="s">
        <v>6</v>
      </c>
      <c r="C12" s="52"/>
      <c r="D12" s="52"/>
      <c r="E12" s="52"/>
      <c r="F12" s="53"/>
      <c r="G12" s="13">
        <f>G10+G11</f>
        <v>2428133.304</v>
      </c>
      <c r="H12" s="1"/>
      <c r="I12" s="51" t="s">
        <v>6</v>
      </c>
      <c r="J12" s="52"/>
      <c r="K12" s="52"/>
      <c r="L12" s="52"/>
      <c r="M12" s="52"/>
      <c r="N12" s="52"/>
      <c r="O12" s="52"/>
      <c r="P12" s="53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8"/>
      <c r="C13" s="38"/>
      <c r="D13" s="38"/>
      <c r="E13" s="38"/>
      <c r="F13" s="38"/>
      <c r="G13" s="38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8"/>
      <c r="C14" s="38"/>
      <c r="D14" s="38"/>
      <c r="E14" s="38"/>
      <c r="F14" s="38"/>
      <c r="G14" s="38"/>
      <c r="H14" s="3"/>
      <c r="I14" s="3"/>
      <c r="J14" s="45" t="s">
        <v>16</v>
      </c>
      <c r="K14" s="46"/>
      <c r="L14" s="1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7"/>
      <c r="K15" s="37"/>
      <c r="L15" s="15"/>
      <c r="AA15" s="1"/>
    </row>
    <row r="16" spans="1:27" ht="16.5" x14ac:dyDescent="0.25">
      <c r="J16" s="36"/>
      <c r="K16" s="36"/>
      <c r="L16" s="16"/>
    </row>
    <row r="17" spans="10:12" ht="19.5" x14ac:dyDescent="0.25">
      <c r="J17" s="37"/>
      <c r="K17" s="37"/>
      <c r="L17" s="1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2021-05-27T04:26:34Z</dcterms:modified>
</cp:coreProperties>
</file>